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Update\Data extraction\"/>
    </mc:Choice>
  </mc:AlternateContent>
  <bookViews>
    <workbookView xWindow="1785" yWindow="1740" windowWidth="30120" windowHeight="1162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D21" i="1" l="1"/>
  <c r="AC21" i="1"/>
  <c r="AB21" i="1"/>
  <c r="Y20" i="1"/>
  <c r="Z20" i="1"/>
  <c r="AA20" i="1"/>
  <c r="AA21" i="1"/>
  <c r="Z21" i="1"/>
  <c r="Y21" i="1"/>
  <c r="AF13" i="1"/>
  <c r="AF12" i="1"/>
  <c r="AF11" i="1"/>
  <c r="AC13" i="1"/>
  <c r="AC12" i="1"/>
  <c r="AC11" i="1"/>
  <c r="Z13" i="1"/>
  <c r="Z12" i="1"/>
  <c r="Z11" i="1"/>
  <c r="AD23" i="1"/>
  <c r="AC23" i="1"/>
  <c r="AB23" i="1"/>
  <c r="AA23" i="1"/>
  <c r="Z23" i="1"/>
  <c r="Y23" i="1"/>
  <c r="AD20" i="1"/>
  <c r="AC20" i="1"/>
  <c r="AB20" i="1"/>
</calcChain>
</file>

<file path=xl/sharedStrings.xml><?xml version="1.0" encoding="utf-8"?>
<sst xmlns="http://schemas.openxmlformats.org/spreadsheetml/2006/main" count="104" uniqueCount="83">
  <si>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</si>
  <si>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</si>
  <si>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</si>
  <si>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</si>
  <si>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</si>
  <si>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</si>
  <si>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</si>
  <si>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</si>
  <si>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</si>
  <si>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</si>
  <si>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</si>
  <si>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</si>
  <si>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</si>
  <si>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INTERVENTION (crop rotation / fertiliser / amendments / catch crop / tillage / multiple / farming system)</t>
  </si>
  <si>
    <t>NUMBER OF TREATMENTS</t>
  </si>
  <si>
    <t>WHICH TREATMENTS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</si>
  <si>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</si>
  <si>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</si>
  <si>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</si>
  <si>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</si>
  <si>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</si>
  <si>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2</t>
  </si>
  <si>
    <t>measured</t>
  </si>
  <si>
    <t>SE</t>
  </si>
  <si>
    <t>Seems OK</t>
  </si>
  <si>
    <t>tillage</t>
  </si>
  <si>
    <t>NT / MT / CT</t>
  </si>
  <si>
    <t>2016UPDT005</t>
  </si>
  <si>
    <t>Effect of long-term tillage treatments on the temporal dynamics of water-stable aggregates and on macro-aggregate turnover at three German sites</t>
  </si>
  <si>
    <t>Andruschkewitsch, R; a, Heinz-Josef Koch b, Bernard Ludwig</t>
  </si>
  <si>
    <t>Geoderma</t>
  </si>
  <si>
    <t>217-218</t>
  </si>
  <si>
    <t>57-64</t>
  </si>
  <si>
    <t>bludwig@uni-kassel.de</t>
  </si>
  <si>
    <t>Germany</t>
  </si>
  <si>
    <t>Südzucker AG Mannheim/Ochsenfurt</t>
  </si>
  <si>
    <t>Various</t>
  </si>
  <si>
    <t>Cfb</t>
  </si>
  <si>
    <t>(cm)</t>
  </si>
  <si>
    <t>CT</t>
  </si>
  <si>
    <t>MT</t>
  </si>
  <si>
    <t>NT</t>
  </si>
  <si>
    <t>0–5</t>
  </si>
  <si>
    <t>5–25</t>
  </si>
  <si>
    <t>25–40</t>
  </si>
  <si>
    <t>CT vs. MT</t>
  </si>
  <si>
    <t>CT vs. NT</t>
  </si>
  <si>
    <t xml:space="preserve">Average contents of organic carbon (SOC), contents of micro-aggregates within macro-aggregates, carbon contents of micro-aggregates within macro-aggregates and the percentage of the total SOC </t>
  </si>
  <si>
    <t xml:space="preserve">difference between the tillage treatments explained by the difference in the respective SOC content of micro-aggregates occluded within macro-aggregates from three different soil depths (0–5, 5–25, 25–40 cm) </t>
  </si>
  <si>
    <t>under conventional (CT), mulch (MT) and no tillage (NT), sampled in April 2012; means are calculated from the field replicates; standard errors are given in brackets (n = 3).</t>
  </si>
  <si>
    <t>SOC content (g kg−1 soil)</t>
  </si>
  <si>
    <t xml:space="preserve">Contents of micro-aggregates within
macro-aggregates </t>
  </si>
  <si>
    <t>(g/kg macro-aggregate)</t>
  </si>
  <si>
    <t xml:space="preserve">Carbon contents of micro-aggregates
within macro-aggregates
</t>
  </si>
  <si>
    <t>(g/kg micro-aggregates within
macro-aggregates)</t>
  </si>
  <si>
    <t xml:space="preserve">Percentage of the total
SOC </t>
  </si>
  <si>
    <t xml:space="preserve">difference
explained by the SOC
content of </t>
  </si>
  <si>
    <t>microaggregates
within
macro-aggregates (%)</t>
  </si>
  <si>
    <t xml:space="preserve">Sampling
</t>
  </si>
  <si>
    <t>depth</t>
  </si>
  <si>
    <t xml:space="preserve">(i) CT with annual moldboard plowing
to 25–30 cm </t>
  </si>
  <si>
    <t>(ii) mulch tillage (MT) with a cultivator or disc harrow
10–15 cm deep</t>
  </si>
  <si>
    <t>(iii) NT with direct drilling. 
was carried out in the NT treatment. "
germination</t>
  </si>
  <si>
    <t>Crop residues
were left on the field"</t>
  </si>
  <si>
    <t xml:space="preserve">To assure successful germination , 3–5 cm deep seedbed cultivation before sugar beet sowing 
was carried out in the NT treatment. </t>
  </si>
  <si>
    <t xml:space="preserve">The different treatments at each site were fertilized equally but the nitrogen fertilization varied between the sites and ranged from 50 kg N ha−1 in
</t>
  </si>
  <si>
    <t>Luettewitz (wheat in 2011) over 69 kg N ha−1 in Friemar (wheat) to 191 kg N ha−1 in Zschortau (sugar beet) in the year 2011</t>
  </si>
  <si>
    <t>ES</t>
  </si>
  <si>
    <t>Bulk density not reported</t>
  </si>
  <si>
    <t>0-15</t>
  </si>
  <si>
    <t>mean</t>
  </si>
  <si>
    <t>SD</t>
  </si>
  <si>
    <t>n</t>
  </si>
  <si>
    <t>Depth correction</t>
  </si>
  <si>
    <t>IO</t>
  </si>
  <si>
    <t>HM</t>
  </si>
  <si>
    <t>cultivator or disk harrow</t>
  </si>
  <si>
    <t>10-15 cm</t>
  </si>
  <si>
    <t>25-30 cm</t>
  </si>
  <si>
    <t>mouldboard plough</t>
  </si>
  <si>
    <t>NT-IO</t>
  </si>
  <si>
    <t>IO-HM</t>
  </si>
  <si>
    <t>NT-HM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</si>
</sst>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mbria"/>
      <family val="1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2" fillId="0" borderId="0" xfId="0" applyFont="1" applyAlignment="1"/>
    <xf numFmtId="0" fontId="2" fillId="0" borderId="0" xfId="0" applyFont="1" applyFill="1" applyAlignment="1"/>
    <xf numFmtId="0" fontId="2" fillId="0" borderId="0" xfId="0" applyNumberFormat="1" applyFont="1" applyAlignment="1"/>
    <xf numFmtId="0" fontId="3" fillId="0" borderId="0" xfId="0" applyFont="1" applyAlignment="1">
      <alignment vertical="center"/>
    </xf>
    <xf numFmtId="0" fontId="3" fillId="0" borderId="0" xfId="0" applyFont="1"/>
    <xf numFmtId="0" fontId="0" fillId="0" borderId="0" xfId="0" applyAlignment="1"/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6" fillId="2" borderId="0" xfId="0" applyFont="1" applyFill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3"/>
  <sheetViews>
    <sheetView tabSelected="1" topLeftCell="V1" workbookViewId="0">
      <selection activeCell="AG20" sqref="AG20:AI20"/>
    </sheetView>
  </sheetViews>
  <sheetFormatPr defaultColWidth="11" defaultRowHeight="15.75" x14ac:dyDescent="0.25"/>
  <cols>
    <col min="15" max="15" width="8.5" customWidth="1"/>
    <col min="25" max="25" width="6.5" customWidth="1"/>
    <col min="27" max="27" width="6.125" customWidth="1"/>
    <col min="29" max="29" width="5.625" customWidth="1"/>
    <col min="31" max="31" width="7" customWidth="1"/>
    <col min="33" max="33" width="7.125" customWidth="1"/>
    <col min="35" max="35" width="7.875" customWidth="1"/>
    <col min="37" max="37" width="7.5" customWidth="1"/>
    <col min="39" max="39" width="8" customWidth="1"/>
    <col min="41" max="41" width="8.625" customWidth="1"/>
    <col min="43" max="43" width="8.375" customWidth="1"/>
    <col min="45" max="45" width="8.5" customWidth="1"/>
  </cols>
  <sheetData>
    <row r="1" spans="1:48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W1" s="8" t="s">
        <v>21</v>
      </c>
    </row>
    <row r="2" spans="1:48" x14ac:dyDescent="0.25">
      <c r="A2" s="6" t="s">
        <v>27</v>
      </c>
      <c r="B2" s="6" t="s">
        <v>28</v>
      </c>
      <c r="C2" s="6" t="s">
        <v>29</v>
      </c>
      <c r="D2" s="6" t="s">
        <v>30</v>
      </c>
      <c r="E2" s="5">
        <v>2014</v>
      </c>
      <c r="F2" s="6" t="s">
        <v>31</v>
      </c>
      <c r="G2" s="6" t="s">
        <v>32</v>
      </c>
      <c r="H2" s="6" t="s">
        <v>33</v>
      </c>
      <c r="I2" s="5" t="s">
        <v>34</v>
      </c>
      <c r="J2" s="5" t="s">
        <v>35</v>
      </c>
      <c r="K2" s="7" t="s">
        <v>36</v>
      </c>
      <c r="L2" s="7"/>
      <c r="M2" s="5" t="s">
        <v>37</v>
      </c>
      <c r="N2" s="5" t="s">
        <v>25</v>
      </c>
      <c r="O2" s="5">
        <v>3</v>
      </c>
      <c r="P2" s="5" t="s">
        <v>26</v>
      </c>
      <c r="Q2" s="5" t="s">
        <v>21</v>
      </c>
      <c r="R2" s="5" t="s">
        <v>22</v>
      </c>
      <c r="S2" s="6" t="s">
        <v>23</v>
      </c>
      <c r="T2" s="6" t="s">
        <v>23</v>
      </c>
      <c r="U2" s="6" t="s">
        <v>24</v>
      </c>
      <c r="W2" s="8" t="s">
        <v>47</v>
      </c>
    </row>
    <row r="3" spans="1:48" x14ac:dyDescent="0.25">
      <c r="A3" s="6"/>
      <c r="B3" s="6"/>
      <c r="C3" s="6"/>
      <c r="D3" s="6"/>
      <c r="E3" s="5"/>
      <c r="F3" s="6"/>
      <c r="G3" s="6"/>
      <c r="H3" s="6"/>
      <c r="I3" s="5"/>
      <c r="J3" s="5"/>
      <c r="K3" s="7"/>
      <c r="L3" s="7"/>
      <c r="M3" s="5"/>
      <c r="N3" s="5"/>
      <c r="O3" s="5"/>
      <c r="P3" s="5"/>
      <c r="Q3" s="5"/>
      <c r="R3" s="5"/>
      <c r="S3" s="6"/>
      <c r="T3" s="6"/>
      <c r="U3" s="6"/>
      <c r="W3" s="8" t="s">
        <v>48</v>
      </c>
    </row>
    <row r="4" spans="1:48" x14ac:dyDescent="0.25">
      <c r="A4" s="6"/>
      <c r="B4" s="6"/>
      <c r="C4" s="6"/>
      <c r="D4" s="6"/>
      <c r="E4" s="5"/>
      <c r="F4" s="6"/>
      <c r="G4" s="6"/>
      <c r="H4" s="6"/>
      <c r="I4" s="5"/>
      <c r="J4" s="5"/>
      <c r="K4" s="7"/>
      <c r="L4" s="7"/>
      <c r="M4" s="5"/>
      <c r="N4" s="5"/>
      <c r="O4" s="5"/>
      <c r="P4" s="5"/>
      <c r="Q4" s="5"/>
      <c r="R4" s="5"/>
      <c r="S4" s="6"/>
      <c r="T4" s="6"/>
      <c r="U4" s="6"/>
      <c r="W4" s="8" t="s">
        <v>49</v>
      </c>
    </row>
    <row r="5" spans="1:48" x14ac:dyDescent="0.25">
      <c r="A5" s="12" t="s">
        <v>60</v>
      </c>
      <c r="W5" s="8"/>
    </row>
    <row r="6" spans="1:48" x14ac:dyDescent="0.25">
      <c r="A6" s="12" t="s">
        <v>61</v>
      </c>
      <c r="W6" s="10" t="s">
        <v>58</v>
      </c>
      <c r="X6" s="11" t="s">
        <v>50</v>
      </c>
      <c r="Y6" s="10"/>
      <c r="Z6" s="10"/>
      <c r="AA6" s="10"/>
      <c r="AB6" s="10"/>
      <c r="AC6" s="10"/>
      <c r="AD6" s="10"/>
      <c r="AE6" s="10"/>
      <c r="AF6" s="10"/>
      <c r="AG6" s="11" t="s">
        <v>51</v>
      </c>
      <c r="AH6" s="10"/>
      <c r="AI6" s="10"/>
      <c r="AJ6" s="10"/>
      <c r="AK6" s="10"/>
      <c r="AL6" s="10"/>
      <c r="AM6" s="11" t="s">
        <v>53</v>
      </c>
      <c r="AN6" s="10"/>
      <c r="AO6" s="10"/>
      <c r="AP6" s="10"/>
      <c r="AQ6" s="10"/>
      <c r="AR6" s="10"/>
      <c r="AS6" s="11" t="s">
        <v>55</v>
      </c>
      <c r="AT6" s="10"/>
      <c r="AU6" s="10"/>
      <c r="AV6" s="10"/>
    </row>
    <row r="7" spans="1:48" x14ac:dyDescent="0.25">
      <c r="A7" s="12" t="s">
        <v>62</v>
      </c>
      <c r="W7" t="s">
        <v>59</v>
      </c>
      <c r="X7" s="10"/>
      <c r="Y7" s="10"/>
      <c r="Z7" s="10"/>
      <c r="AA7" s="10"/>
      <c r="AB7" s="10"/>
      <c r="AC7" s="10"/>
      <c r="AD7" s="10"/>
      <c r="AE7" s="10"/>
      <c r="AF7" s="10"/>
      <c r="AG7" s="10" t="s">
        <v>52</v>
      </c>
      <c r="AH7" s="10"/>
      <c r="AI7" s="10"/>
      <c r="AJ7" s="10"/>
      <c r="AK7" s="10"/>
      <c r="AL7" s="10"/>
      <c r="AM7" s="10" t="s">
        <v>54</v>
      </c>
      <c r="AN7" s="10"/>
      <c r="AO7" s="10"/>
      <c r="AP7" s="10"/>
      <c r="AQ7" s="10"/>
      <c r="AR7" s="10"/>
      <c r="AS7" s="11" t="s">
        <v>56</v>
      </c>
    </row>
    <row r="8" spans="1:48" x14ac:dyDescent="0.25">
      <c r="A8" s="12" t="s">
        <v>64</v>
      </c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1" t="s">
        <v>57</v>
      </c>
    </row>
    <row r="9" spans="1:48" x14ac:dyDescent="0.25">
      <c r="A9" s="13" t="s">
        <v>63</v>
      </c>
      <c r="W9" s="8" t="s">
        <v>38</v>
      </c>
      <c r="X9" t="s">
        <v>39</v>
      </c>
      <c r="AA9" t="s">
        <v>40</v>
      </c>
      <c r="AD9" t="s">
        <v>41</v>
      </c>
      <c r="AG9" t="s">
        <v>39</v>
      </c>
      <c r="AI9" t="s">
        <v>40</v>
      </c>
      <c r="AK9" t="s">
        <v>41</v>
      </c>
      <c r="AM9" t="s">
        <v>39</v>
      </c>
      <c r="AO9" t="s">
        <v>40</v>
      </c>
      <c r="AQ9" t="s">
        <v>41</v>
      </c>
      <c r="AS9" t="s">
        <v>45</v>
      </c>
      <c r="AU9" t="s">
        <v>46</v>
      </c>
    </row>
    <row r="10" spans="1:48" x14ac:dyDescent="0.25">
      <c r="A10" s="11" t="s">
        <v>65</v>
      </c>
      <c r="W10" s="8"/>
      <c r="Y10" t="s">
        <v>23</v>
      </c>
      <c r="Z10" t="s">
        <v>71</v>
      </c>
      <c r="AB10" t="s">
        <v>23</v>
      </c>
      <c r="AE10" t="s">
        <v>23</v>
      </c>
      <c r="AH10" t="s">
        <v>23</v>
      </c>
      <c r="AJ10" t="s">
        <v>23</v>
      </c>
      <c r="AL10" t="s">
        <v>23</v>
      </c>
      <c r="AN10" t="s">
        <v>23</v>
      </c>
      <c r="AP10" t="s">
        <v>23</v>
      </c>
      <c r="AR10" t="s">
        <v>23</v>
      </c>
      <c r="AT10" t="s">
        <v>23</v>
      </c>
      <c r="AV10" t="s">
        <v>23</v>
      </c>
    </row>
    <row r="11" spans="1:48" x14ac:dyDescent="0.25">
      <c r="A11" s="12" t="s">
        <v>66</v>
      </c>
      <c r="W11" s="8" t="s">
        <v>42</v>
      </c>
      <c r="X11">
        <v>11.29</v>
      </c>
      <c r="Y11">
        <v>2.4</v>
      </c>
      <c r="Z11">
        <f>Y11*SQRT(4)</f>
        <v>4.8</v>
      </c>
      <c r="AA11">
        <v>17.41</v>
      </c>
      <c r="AB11">
        <v>3.1</v>
      </c>
      <c r="AC11">
        <f t="shared" ref="AC11:AC13" si="0">AB11*SQRT(4)</f>
        <v>6.2</v>
      </c>
      <c r="AD11">
        <v>19.600000000000001</v>
      </c>
      <c r="AE11">
        <v>1.1000000000000001</v>
      </c>
      <c r="AF11">
        <f t="shared" ref="AF11:AF13" si="1">AE11*SQRT(4)</f>
        <v>2.2000000000000002</v>
      </c>
      <c r="AG11">
        <v>459.3</v>
      </c>
      <c r="AH11">
        <v>35.6</v>
      </c>
      <c r="AI11">
        <v>480.9</v>
      </c>
      <c r="AJ11">
        <v>32</v>
      </c>
      <c r="AK11">
        <v>514.1</v>
      </c>
      <c r="AL11">
        <v>34.5</v>
      </c>
      <c r="AM11">
        <v>13.9</v>
      </c>
      <c r="AN11">
        <v>1.3</v>
      </c>
      <c r="AO11">
        <v>20.9</v>
      </c>
      <c r="AP11">
        <v>2.2000000000000002</v>
      </c>
      <c r="AQ11">
        <v>23.5</v>
      </c>
      <c r="AR11">
        <v>0.9</v>
      </c>
      <c r="AS11">
        <v>58</v>
      </c>
      <c r="AT11">
        <v>4</v>
      </c>
      <c r="AU11">
        <v>69</v>
      </c>
      <c r="AV11">
        <v>7</v>
      </c>
    </row>
    <row r="12" spans="1:48" x14ac:dyDescent="0.25">
      <c r="W12" s="8" t="s">
        <v>43</v>
      </c>
      <c r="X12">
        <v>11.96</v>
      </c>
      <c r="Y12">
        <v>2.5</v>
      </c>
      <c r="Z12">
        <f t="shared" ref="Z12:Z13" si="2">Y12*SQRT(4)</f>
        <v>5</v>
      </c>
      <c r="AA12">
        <v>11.47</v>
      </c>
      <c r="AB12">
        <v>2.6</v>
      </c>
      <c r="AC12">
        <f t="shared" si="0"/>
        <v>5.2</v>
      </c>
      <c r="AD12">
        <v>10.9</v>
      </c>
      <c r="AE12">
        <v>2.4</v>
      </c>
      <c r="AF12">
        <f t="shared" si="1"/>
        <v>4.8</v>
      </c>
      <c r="AG12">
        <v>487.9</v>
      </c>
      <c r="AH12">
        <v>31.4</v>
      </c>
      <c r="AI12">
        <v>491.4</v>
      </c>
      <c r="AJ12">
        <v>35.4</v>
      </c>
      <c r="AK12">
        <v>492.1</v>
      </c>
      <c r="AL12">
        <v>29.4</v>
      </c>
      <c r="AM12">
        <v>14</v>
      </c>
      <c r="AN12">
        <v>1</v>
      </c>
      <c r="AO12">
        <v>13.7</v>
      </c>
      <c r="AP12">
        <v>1.4</v>
      </c>
      <c r="AQ12">
        <v>12.5</v>
      </c>
      <c r="AR12">
        <v>1.5</v>
      </c>
      <c r="AS12">
        <v>75</v>
      </c>
      <c r="AT12">
        <v>39</v>
      </c>
      <c r="AU12">
        <v>54</v>
      </c>
      <c r="AV12">
        <v>13</v>
      </c>
    </row>
    <row r="13" spans="1:48" x14ac:dyDescent="0.25">
      <c r="W13" s="9" t="s">
        <v>44</v>
      </c>
      <c r="X13">
        <v>9.36</v>
      </c>
      <c r="Y13">
        <v>2.4</v>
      </c>
      <c r="Z13">
        <f t="shared" si="2"/>
        <v>4.8</v>
      </c>
      <c r="AA13">
        <v>7.59</v>
      </c>
      <c r="AB13">
        <v>4.4000000000000004</v>
      </c>
      <c r="AC13">
        <f t="shared" si="0"/>
        <v>8.8000000000000007</v>
      </c>
      <c r="AD13">
        <v>7.06</v>
      </c>
      <c r="AE13">
        <v>2.4</v>
      </c>
      <c r="AF13">
        <f t="shared" si="1"/>
        <v>4.8</v>
      </c>
      <c r="AG13">
        <v>475.2</v>
      </c>
      <c r="AH13">
        <v>23.3</v>
      </c>
      <c r="AI13">
        <v>486.1</v>
      </c>
      <c r="AJ13">
        <v>55.6</v>
      </c>
      <c r="AK13">
        <v>470.1</v>
      </c>
      <c r="AL13">
        <v>62.6</v>
      </c>
      <c r="AM13">
        <v>11.5</v>
      </c>
      <c r="AN13">
        <v>1.5</v>
      </c>
      <c r="AO13">
        <v>9.1</v>
      </c>
      <c r="AP13">
        <v>2.5</v>
      </c>
      <c r="AQ13">
        <v>8.8000000000000007</v>
      </c>
      <c r="AR13">
        <v>0.8</v>
      </c>
      <c r="AS13">
        <v>25</v>
      </c>
      <c r="AT13">
        <v>11</v>
      </c>
      <c r="AU13">
        <v>43</v>
      </c>
      <c r="AV13">
        <v>9</v>
      </c>
    </row>
    <row r="15" spans="1:48" x14ac:dyDescent="0.25">
      <c r="W15" s="8" t="s">
        <v>68</v>
      </c>
    </row>
    <row r="17" spans="1:47" x14ac:dyDescent="0.25">
      <c r="Z17" t="s">
        <v>77</v>
      </c>
      <c r="AA17" t="s">
        <v>78</v>
      </c>
    </row>
    <row r="18" spans="1:47" x14ac:dyDescent="0.25">
      <c r="V18" s="10"/>
      <c r="Z18" t="s">
        <v>76</v>
      </c>
      <c r="AA18" t="s">
        <v>79</v>
      </c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</row>
    <row r="19" spans="1:47" x14ac:dyDescent="0.25">
      <c r="A19" s="10"/>
      <c r="W19" t="s">
        <v>67</v>
      </c>
      <c r="Y19" t="s">
        <v>41</v>
      </c>
      <c r="Z19" t="s">
        <v>74</v>
      </c>
      <c r="AA19" t="s">
        <v>75</v>
      </c>
      <c r="AB19" s="14" t="s">
        <v>82</v>
      </c>
      <c r="AC19" s="14" t="s">
        <v>81</v>
      </c>
      <c r="AD19" s="14" t="s">
        <v>80</v>
      </c>
    </row>
    <row r="20" spans="1:47" s="10" customFormat="1" x14ac:dyDescent="0.25">
      <c r="A20"/>
      <c r="V20"/>
      <c r="W20" s="10" t="s">
        <v>69</v>
      </c>
      <c r="X20" s="10" t="s">
        <v>70</v>
      </c>
      <c r="Y20" s="10">
        <f>AD11</f>
        <v>19.600000000000001</v>
      </c>
      <c r="Z20" s="10">
        <f>AA11</f>
        <v>17.41</v>
      </c>
      <c r="AA20" s="10">
        <f>X11</f>
        <v>11.29</v>
      </c>
      <c r="AB20" s="14">
        <f>Y20-AA20</f>
        <v>8.3100000000000023</v>
      </c>
      <c r="AC20" s="14">
        <f>Z20-AA20</f>
        <v>6.120000000000001</v>
      </c>
      <c r="AD20" s="14">
        <f>Y20-Z20</f>
        <v>2.1900000000000013</v>
      </c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</row>
    <row r="21" spans="1:47" x14ac:dyDescent="0.25">
      <c r="X21" t="s">
        <v>71</v>
      </c>
      <c r="Y21">
        <f>AF11</f>
        <v>2.2000000000000002</v>
      </c>
      <c r="Z21">
        <f>AC11</f>
        <v>6.2</v>
      </c>
      <c r="AA21">
        <f>Z11</f>
        <v>4.8</v>
      </c>
      <c r="AB21" s="14">
        <f>SQRT((Y21^2+AA21^2)/2)</f>
        <v>3.7336309405188937</v>
      </c>
      <c r="AC21" s="14">
        <f>SQRT((Z21^2+AA21^2)/2)</f>
        <v>5.5443665102516446</v>
      </c>
      <c r="AD21" s="14">
        <f>SQRT((Y21^2+Z21^2)/2)</f>
        <v>4.651881339845203</v>
      </c>
    </row>
    <row r="22" spans="1:47" x14ac:dyDescent="0.25">
      <c r="X22" t="s">
        <v>72</v>
      </c>
      <c r="Y22">
        <v>4</v>
      </c>
      <c r="Z22">
        <v>4</v>
      </c>
      <c r="AA22">
        <v>4</v>
      </c>
      <c r="AB22" s="14">
        <v>8</v>
      </c>
      <c r="AC22" s="14">
        <v>8</v>
      </c>
      <c r="AD22" s="14">
        <v>8</v>
      </c>
    </row>
    <row r="23" spans="1:47" x14ac:dyDescent="0.25">
      <c r="X23" t="s">
        <v>73</v>
      </c>
      <c r="Y23">
        <f t="shared" ref="Y23:AD23" si="3">5/15</f>
        <v>0.33333333333333331</v>
      </c>
      <c r="Z23">
        <f t="shared" si="3"/>
        <v>0.33333333333333331</v>
      </c>
      <c r="AA23">
        <f t="shared" si="3"/>
        <v>0.33333333333333331</v>
      </c>
      <c r="AB23" s="14">
        <f t="shared" si="3"/>
        <v>0.33333333333333331</v>
      </c>
      <c r="AC23" s="14">
        <f t="shared" si="3"/>
        <v>0.33333333333333331</v>
      </c>
      <c r="AD23" s="14">
        <f t="shared" si="3"/>
        <v>0.33333333333333331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Lund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Bracht Jørgensen</dc:creator>
  <cp:lastModifiedBy>Neal Haddaway</cp:lastModifiedBy>
  <dcterms:created xsi:type="dcterms:W3CDTF">2016-03-08T13:11:59Z</dcterms:created>
  <dcterms:modified xsi:type="dcterms:W3CDTF">2016-03-30T10:56:06Z</dcterms:modified>
</cp:coreProperties>
</file>